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256" windowHeight="12432"/>
  </bookViews>
  <sheets>
    <sheet name="Esc 105 Rocha" sheetId="1" r:id="rId1"/>
  </sheets>
  <definedNames>
    <definedName name="_xlnm.Print_Area" localSheetId="0">'Esc 105 Rocha'!$A$1:$G$47</definedName>
  </definedNames>
  <calcPr calcId="124519"/>
</workbook>
</file>

<file path=xl/calcChain.xml><?xml version="1.0" encoding="utf-8"?>
<calcChain xmlns="http://schemas.openxmlformats.org/spreadsheetml/2006/main">
  <c r="F22" i="1"/>
  <c r="C42" l="1"/>
  <c r="F24"/>
  <c r="F23"/>
  <c r="F20"/>
  <c r="G19" s="1"/>
  <c r="F18"/>
  <c r="G17" s="1"/>
  <c r="F16"/>
  <c r="G15" s="1"/>
  <c r="F14"/>
  <c r="G13" s="1"/>
  <c r="F12"/>
  <c r="G11" s="1"/>
  <c r="F10"/>
  <c r="G9" s="1"/>
  <c r="F8"/>
  <c r="F7"/>
  <c r="G6" l="1"/>
  <c r="G25" s="1"/>
  <c r="C28" s="1"/>
  <c r="G21"/>
  <c r="C32" l="1"/>
  <c r="C29"/>
  <c r="C30" l="1"/>
  <c r="C39"/>
  <c r="C33"/>
  <c r="C34" s="1"/>
  <c r="C36" l="1"/>
  <c r="C43"/>
  <c r="C44" s="1"/>
  <c r="C40"/>
</calcChain>
</file>

<file path=xl/sharedStrings.xml><?xml version="1.0" encoding="utf-8"?>
<sst xmlns="http://schemas.openxmlformats.org/spreadsheetml/2006/main" count="84" uniqueCount="63">
  <si>
    <r>
      <rPr>
        <b/>
        <sz val="14"/>
        <color rgb="FFFFFFFF"/>
        <rFont val="Calibri"/>
        <family val="1"/>
      </rPr>
      <t>Area construida</t>
    </r>
  </si>
  <si>
    <r>
      <rPr>
        <b/>
        <sz val="14"/>
        <color rgb="FFFFFFFF"/>
        <rFont val="Calibri"/>
        <family val="1"/>
      </rPr>
      <t>xx%</t>
    </r>
  </si>
  <si>
    <r>
      <rPr>
        <b/>
        <sz val="14"/>
        <color rgb="FFFFFFFF"/>
        <rFont val="Calibri"/>
        <family val="1"/>
      </rPr>
      <t>Area de intervención</t>
    </r>
  </si>
  <si>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</si>
  <si>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</si>
  <si>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</si>
  <si>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</si>
  <si>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</si>
  <si>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</si>
  <si>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</si>
  <si>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</si>
  <si>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</si>
  <si>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1,00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</si>
  <si>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</si>
  <si>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Y REPARACION DE CASETA</t>
    </r>
  </si>
  <si>
    <r>
      <rPr>
        <sz val="12"/>
        <rFont val="Arial MT"/>
        <family val="2"/>
      </rPr>
      <t>Limpieza y reparación de caseta</t>
    </r>
  </si>
  <si>
    <r>
      <rPr>
        <b/>
        <sz val="12"/>
        <rFont val="Arial"/>
        <family val="2"/>
      </rPr>
      <t>LIMPIEZA DE TANQUE DE AGUA</t>
    </r>
  </si>
  <si>
    <r>
      <rPr>
        <sz val="12"/>
        <rFont val="Arial MT"/>
        <family val="2"/>
      </rPr>
      <t>Limpieza de tanque de agua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</si>
  <si>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</si>
  <si>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</si>
  <si>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</si>
  <si>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Fletes</t>
    </r>
  </si>
  <si>
    <r>
      <rPr>
        <sz val="12"/>
        <rFont val="Arial MT"/>
        <family val="2"/>
      </rPr>
      <t>Limpieza diaria, general y final de obra</t>
    </r>
  </si>
  <si>
    <t>Solicitud de análisis</t>
  </si>
  <si>
    <t>SOLUCION PARA POTABILIZACION</t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</si>
  <si>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</si>
  <si>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</si>
  <si>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MATRIZ DE OFERTA</t>
  </si>
  <si>
    <t>A</t>
  </si>
  <si>
    <t>OBRA PREVISTA</t>
  </si>
  <si>
    <t>B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</si>
  <si>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</si>
  <si>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</si>
  <si>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</si>
  <si>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</si>
  <si>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</si>
  <si>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</si>
  <si>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</si>
  <si>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</si>
  <si>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</si>
  <si>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</si>
  <si>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</si>
  <si>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</si>
  <si>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</si>
  <si>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MONTO IMPONIBLE (50% de B)</t>
  </si>
  <si>
    <t>TOTAL MONTO IMPONIBLE (G+H)</t>
  </si>
  <si>
    <t>J</t>
  </si>
  <si>
    <t>LEYES SOCIALES (66,76% de G)</t>
  </si>
  <si>
    <t>K</t>
  </si>
  <si>
    <t>LEYES SOCIALES (66,76% de H)</t>
  </si>
  <si>
    <t>L</t>
  </si>
  <si>
    <t>TOTAL LEYES SOCIALES (I+J)</t>
  </si>
  <si>
    <t>M</t>
  </si>
  <si>
    <t>MONTO TOTAL OFERTADO (C+F+L)</t>
  </si>
  <si>
    <t>10% DE OBRA IMPREVISTA</t>
  </si>
  <si>
    <t>TOTAL</t>
  </si>
  <si>
    <t xml:space="preserve"> IMPLANTACION EN OBRA</t>
  </si>
  <si>
    <t xml:space="preserve">Especificar la propuesta técnica 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</si>
  <si>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</si>
  <si>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</si>
  <si>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Chequeo de instalación sanitaria de abastec</t>
  </si>
  <si>
    <t>ANALISIS DE AGUA</t>
  </si>
  <si>
    <r>
      <rPr>
        <b/>
        <sz val="18"/>
        <color rgb="FFFFFFFF"/>
        <rFont val="Arial"/>
        <family val="2"/>
      </rPr>
      <t xml:space="preserve">ESCUELA Nº 105 LOS INDIOS -  DEPARTAMENTO: ROCHA
</t>
    </r>
    <r>
      <rPr>
        <b/>
        <sz val="14"/>
        <color rgb="FFFFFFFF"/>
        <rFont val="Arial"/>
        <family val="2"/>
      </rPr>
      <t>POTABILIZACION DE AGUA</t>
    </r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</si>
</sst>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0"/>
      <color rgb="FF000000"/>
      <name val="Times New Roman"/>
      <charset val="204"/>
    </font>
    <font>
      <b/>
      <sz val="14"/>
      <name val="Calibri"/>
      <family val="2"/>
    </font>
    <font>
      <b/>
      <sz val="12"/>
      <name val="Calibri"/>
      <family val="2"/>
    </font>
    <font>
      <b/>
      <sz val="12"/>
      <name val="Arial"/>
      <family val="2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6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75">
    <xf numFmtId="0" fontId="0" fillId="0" borderId="0" xfId="0" applyFill="1" applyBorder="1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4" fillId="0" borderId="12" xfId="0" applyNumberFormat="1" applyFont="1" applyFill="1" applyBorder="1" applyAlignment="1">
      <alignment horizontal="center" vertical="center" shrinkToFi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Fill="1" applyBorder="1" applyAlignment="1">
      <alignment horizontal="right" vertical="center" wrapText="1"/>
    </xf>
    <xf numFmtId="0" fontId="16" fillId="4" borderId="16" xfId="0" applyFont="1" applyFill="1" applyBorder="1" applyAlignment="1">
      <alignment horizontal="right" vertical="center" wrapText="1"/>
    </xf>
    <xf numFmtId="0" fontId="17" fillId="0" borderId="13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right" vertical="center" wrapText="1"/>
    </xf>
    <xf numFmtId="10" fontId="18" fillId="6" borderId="27" xfId="2" applyNumberFormat="1" applyFont="1" applyFill="1" applyBorder="1" applyAlignment="1">
      <alignment horizontal="center" vertical="center"/>
    </xf>
    <xf numFmtId="1" fontId="15" fillId="6" borderId="27" xfId="2" applyNumberFormat="1" applyFont="1" applyFill="1" applyBorder="1" applyAlignment="1">
      <alignment horizontal="right" vertical="center"/>
    </xf>
    <xf numFmtId="0" fontId="10" fillId="0" borderId="17" xfId="1" applyFont="1" applyBorder="1" applyAlignment="1">
      <alignment horizontal="center"/>
    </xf>
    <xf numFmtId="0" fontId="20" fillId="0" borderId="18" xfId="1" applyFont="1" applyBorder="1" applyAlignment="1">
      <alignment horizontal="left" vertical="center"/>
    </xf>
    <xf numFmtId="3" fontId="21" fillId="0" borderId="17" xfId="1" applyNumberFormat="1" applyFont="1" applyBorder="1" applyAlignment="1">
      <alignment vertical="center"/>
    </xf>
    <xf numFmtId="0" fontId="10" fillId="0" borderId="19" xfId="1" applyFont="1" applyBorder="1" applyAlignment="1">
      <alignment horizontal="center"/>
    </xf>
    <xf numFmtId="0" fontId="20" fillId="0" borderId="20" xfId="1" applyFont="1" applyBorder="1" applyAlignment="1">
      <alignment horizontal="left" vertical="center"/>
    </xf>
    <xf numFmtId="3" fontId="21" fillId="0" borderId="19" xfId="1" applyNumberFormat="1" applyFont="1" applyBorder="1" applyAlignment="1">
      <alignment vertical="center"/>
    </xf>
    <xf numFmtId="0" fontId="10" fillId="0" borderId="20" xfId="1" applyFont="1" applyBorder="1" applyAlignment="1">
      <alignment horizontal="left" vertical="center"/>
    </xf>
    <xf numFmtId="3" fontId="22" fillId="0" borderId="19" xfId="1" applyNumberFormat="1" applyFont="1" applyFill="1" applyBorder="1" applyAlignment="1">
      <alignment horizontal="right" vertical="center"/>
    </xf>
    <xf numFmtId="0" fontId="10" fillId="5" borderId="21" xfId="1" applyFont="1" applyFill="1" applyBorder="1" applyAlignment="1">
      <alignment horizontal="center"/>
    </xf>
    <xf numFmtId="0" fontId="20" fillId="5" borderId="0" xfId="1" applyFont="1" applyFill="1" applyBorder="1" applyAlignment="1">
      <alignment horizontal="left" vertical="center"/>
    </xf>
    <xf numFmtId="3" fontId="21" fillId="5" borderId="19" xfId="1" applyNumberFormat="1" applyFont="1" applyFill="1" applyBorder="1" applyAlignment="1">
      <alignment vertical="center"/>
    </xf>
    <xf numFmtId="3" fontId="21" fillId="0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horizontal="center"/>
    </xf>
    <xf numFmtId="0" fontId="22" fillId="0" borderId="22" xfId="1" applyFont="1" applyFill="1" applyBorder="1" applyAlignment="1">
      <alignment horizontal="left" vertical="center"/>
    </xf>
    <xf numFmtId="3" fontId="22" fillId="0" borderId="19" xfId="1" applyNumberFormat="1" applyFont="1" applyFill="1" applyBorder="1" applyAlignment="1">
      <alignment vertical="center"/>
    </xf>
    <xf numFmtId="0" fontId="22" fillId="5" borderId="21" xfId="1" applyFont="1" applyFill="1" applyBorder="1" applyAlignment="1">
      <alignment horizontal="center"/>
    </xf>
    <xf numFmtId="0" fontId="22" fillId="5" borderId="0" xfId="1" applyFont="1" applyFill="1" applyBorder="1" applyAlignment="1">
      <alignment horizontal="left" vertical="center"/>
    </xf>
    <xf numFmtId="3" fontId="22" fillId="5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horizontal="left" vertical="center"/>
    </xf>
    <xf numFmtId="3" fontId="22" fillId="0" borderId="23" xfId="1" applyNumberFormat="1" applyFont="1" applyFill="1" applyBorder="1" applyAlignment="1">
      <alignment vertical="center"/>
    </xf>
    <xf numFmtId="0" fontId="10" fillId="5" borderId="19" xfId="1" applyFont="1" applyFill="1" applyBorder="1" applyAlignment="1">
      <alignment horizontal="center"/>
    </xf>
    <xf numFmtId="0" fontId="20" fillId="5" borderId="20" xfId="1" applyFont="1" applyFill="1" applyBorder="1" applyAlignment="1">
      <alignment horizontal="left" vertical="center"/>
    </xf>
    <xf numFmtId="3" fontId="20" fillId="5" borderId="19" xfId="1" applyNumberFormat="1" applyFont="1" applyFill="1" applyBorder="1" applyAlignment="1">
      <alignment vertical="center"/>
    </xf>
    <xf numFmtId="4" fontId="20" fillId="0" borderId="19" xfId="0" applyNumberFormat="1" applyFont="1" applyFill="1" applyBorder="1" applyAlignment="1">
      <alignment horizontal="center"/>
    </xf>
    <xf numFmtId="4" fontId="10" fillId="0" borderId="24" xfId="0" applyNumberFormat="1" applyFont="1" applyFill="1" applyBorder="1"/>
    <xf numFmtId="3" fontId="10" fillId="0" borderId="19" xfId="0" applyNumberFormat="1" applyFont="1" applyFill="1" applyBorder="1" applyAlignment="1">
      <alignment horizontal="right"/>
    </xf>
    <xf numFmtId="4" fontId="20" fillId="5" borderId="21" xfId="0" applyNumberFormat="1" applyFont="1" applyFill="1" applyBorder="1" applyAlignment="1">
      <alignment horizontal="center"/>
    </xf>
    <xf numFmtId="4" fontId="20" fillId="5" borderId="0" xfId="0" applyNumberFormat="1" applyFont="1" applyFill="1" applyBorder="1"/>
    <xf numFmtId="3" fontId="20" fillId="5" borderId="19" xfId="0" applyNumberFormat="1" applyFont="1" applyFill="1" applyBorder="1" applyAlignment="1">
      <alignment horizontal="center"/>
    </xf>
    <xf numFmtId="3" fontId="22" fillId="0" borderId="19" xfId="1" applyNumberFormat="1" applyFont="1" applyBorder="1" applyAlignment="1">
      <alignment vertical="center"/>
    </xf>
    <xf numFmtId="0" fontId="10" fillId="0" borderId="26" xfId="1" applyFont="1" applyBorder="1" applyAlignment="1">
      <alignment horizontal="left" vertical="center"/>
    </xf>
    <xf numFmtId="3" fontId="22" fillId="0" borderId="25" xfId="1" applyNumberFormat="1" applyFont="1" applyBorder="1" applyAlignment="1">
      <alignment vertical="center"/>
    </xf>
    <xf numFmtId="0" fontId="10" fillId="0" borderId="25" xfId="1" applyFont="1" applyBorder="1" applyAlignment="1">
      <alignment horizontal="center" vertical="center"/>
    </xf>
    <xf numFmtId="4" fontId="23" fillId="0" borderId="0" xfId="0" applyNumberFormat="1" applyFont="1" applyBorder="1"/>
    <xf numFmtId="0" fontId="24" fillId="0" borderId="0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</cellXfs>
  <cellStyles count="4">
    <cellStyle name="Normal" xfId="0" builtinId="0"/>
    <cellStyle name="Normal 10 82 2" xfId="1"/>
    <cellStyle name="Normal 130" xfId="2"/>
    <cellStyle name="Normal 13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94513</xdr:colOff>
      <xdr:row>0</xdr:row>
      <xdr:rowOff>81311</xdr:rowOff>
    </xdr:from>
    <xdr:ext cx="9054853" cy="1045590"/>
    <xdr:pic>
      <xdr:nvPicPr>
        <xdr:cNvPr id="5" name="image1.jpe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4513" y="81311"/>
          <a:ext cx="9054853" cy="104559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6"/>
  <sheetViews>
    <sheetView tabSelected="1" zoomScale="71" zoomScaleNormal="71" workbookViewId="0">
      <selection activeCell="C3" sqref="C3:D3"/>
    </sheetView>
  </sheetViews>
  <sheetFormatPr baseColWidth="10" defaultColWidth="9.33203125" defaultRowHeight="13.2"/>
  <cols>
    <col min="1" max="1" width="15" customWidth="1"/>
    <col min="2" max="2" width="55.109375" customWidth="1"/>
    <col min="3" max="3" width="17.77734375" customWidth="1"/>
    <col min="4" max="4" width="17" customWidth="1"/>
    <col min="5" max="5" width="19" customWidth="1"/>
    <col min="6" max="6" width="19.109375" customWidth="1"/>
    <col min="7" max="7" width="18.6640625" customWidth="1"/>
  </cols>
  <sheetData>
    <row r="1" spans="1:11" ht="90.75" customHeight="1">
      <c r="A1" s="64"/>
      <c r="B1" s="65"/>
      <c r="C1" s="65"/>
      <c r="D1" s="65"/>
      <c r="E1" s="65"/>
      <c r="F1" s="65"/>
      <c r="G1" s="66"/>
    </row>
    <row r="2" spans="1:11" ht="60.75" customHeight="1">
      <c r="A2" s="67" t="s">
        <v>62</v>
      </c>
      <c r="B2" s="68"/>
      <c r="C2" s="68"/>
      <c r="D2" s="68"/>
      <c r="E2" s="68"/>
      <c r="F2" s="68"/>
      <c r="G2" s="69"/>
    </row>
    <row r="3" spans="1:11" ht="30" customHeight="1">
      <c r="A3" s="70" t="s">
        <v>58</v>
      </c>
      <c r="B3" s="71"/>
      <c r="C3" s="72" t="s">
        <v>0</v>
      </c>
      <c r="D3" s="73"/>
      <c r="E3" s="1"/>
      <c r="F3" s="1"/>
      <c r="G3" s="18" t="s">
        <v>1</v>
      </c>
    </row>
    <row r="4" spans="1:11" ht="49.5" customHeight="1">
      <c r="A4" s="70" t="s">
        <v>59</v>
      </c>
      <c r="B4" s="74"/>
      <c r="C4" s="72" t="s">
        <v>2</v>
      </c>
      <c r="D4" s="73"/>
      <c r="E4" s="1"/>
      <c r="F4" s="1"/>
      <c r="G4" s="18" t="s">
        <v>1</v>
      </c>
    </row>
    <row r="5" spans="1:11" ht="63.75" customHeight="1">
      <c r="A5" s="2" t="s">
        <v>3</v>
      </c>
      <c r="B5" s="2" t="s">
        <v>4</v>
      </c>
      <c r="C5" s="2" t="s">
        <v>5</v>
      </c>
      <c r="D5" s="2" t="s">
        <v>6</v>
      </c>
      <c r="E5" s="19" t="s">
        <v>7</v>
      </c>
      <c r="F5" s="19" t="s">
        <v>8</v>
      </c>
      <c r="G5" s="2" t="s">
        <v>9</v>
      </c>
    </row>
    <row r="6" spans="1:11" ht="24.9" customHeight="1">
      <c r="A6" s="3">
        <v>1</v>
      </c>
      <c r="B6" s="21" t="s">
        <v>56</v>
      </c>
      <c r="C6" s="20"/>
      <c r="D6" s="20"/>
      <c r="E6" s="20"/>
      <c r="F6" s="20"/>
      <c r="G6" s="23">
        <f>F7+F8</f>
        <v>0</v>
      </c>
    </row>
    <row r="7" spans="1:11" ht="24.9" customHeight="1">
      <c r="A7" s="4">
        <v>1.1000000000000001</v>
      </c>
      <c r="B7" s="5" t="s">
        <v>10</v>
      </c>
      <c r="C7" s="6" t="s">
        <v>11</v>
      </c>
      <c r="D7" s="6" t="s">
        <v>12</v>
      </c>
      <c r="E7" s="7"/>
      <c r="F7" s="22">
        <f>D7*E7</f>
        <v>0</v>
      </c>
      <c r="G7" s="24"/>
    </row>
    <row r="8" spans="1:11" ht="24.9" customHeight="1">
      <c r="A8" s="4">
        <v>1.2</v>
      </c>
      <c r="B8" s="5" t="s">
        <v>13</v>
      </c>
      <c r="C8" s="6" t="s">
        <v>11</v>
      </c>
      <c r="D8" s="6" t="s">
        <v>12</v>
      </c>
      <c r="E8" s="7"/>
      <c r="F8" s="22">
        <f>D8*E8</f>
        <v>0</v>
      </c>
      <c r="G8" s="24"/>
    </row>
    <row r="9" spans="1:11" ht="24.9" customHeight="1">
      <c r="A9" s="3">
        <v>2</v>
      </c>
      <c r="B9" s="21" t="s">
        <v>61</v>
      </c>
      <c r="C9" s="20"/>
      <c r="D9" s="20"/>
      <c r="E9" s="20"/>
      <c r="F9" s="20"/>
      <c r="G9" s="23">
        <f>F10</f>
        <v>0</v>
      </c>
    </row>
    <row r="10" spans="1:11" ht="24.9" customHeight="1">
      <c r="A10" s="8">
        <v>2.1</v>
      </c>
      <c r="B10" s="9" t="s">
        <v>23</v>
      </c>
      <c r="C10" s="10" t="s">
        <v>11</v>
      </c>
      <c r="D10" s="10" t="s">
        <v>12</v>
      </c>
      <c r="E10" s="11"/>
      <c r="F10" s="22">
        <f>D10*E10</f>
        <v>0</v>
      </c>
      <c r="G10" s="25"/>
    </row>
    <row r="11" spans="1:11" ht="24.9" customHeight="1">
      <c r="A11" s="3">
        <v>3</v>
      </c>
      <c r="B11" s="21" t="s">
        <v>24</v>
      </c>
      <c r="C11" s="20"/>
      <c r="D11" s="20"/>
      <c r="E11" s="20"/>
      <c r="F11" s="20"/>
      <c r="G11" s="23">
        <f>F12</f>
        <v>0</v>
      </c>
    </row>
    <row r="12" spans="1:11" ht="24.9" customHeight="1">
      <c r="A12" s="8">
        <v>3.1</v>
      </c>
      <c r="B12" s="9" t="s">
        <v>57</v>
      </c>
      <c r="C12" s="10" t="s">
        <v>11</v>
      </c>
      <c r="D12" s="10" t="s">
        <v>12</v>
      </c>
      <c r="E12" s="11"/>
      <c r="F12" s="22">
        <f>D12*E12</f>
        <v>0</v>
      </c>
      <c r="G12" s="25"/>
    </row>
    <row r="13" spans="1:11" ht="24.9" customHeight="1">
      <c r="A13" s="3">
        <v>4</v>
      </c>
      <c r="B13" s="21" t="s">
        <v>14</v>
      </c>
      <c r="C13" s="20"/>
      <c r="D13" s="20"/>
      <c r="E13" s="20"/>
      <c r="F13" s="20"/>
      <c r="G13" s="23">
        <f>F14</f>
        <v>0</v>
      </c>
    </row>
    <row r="14" spans="1:11" ht="24.9" customHeight="1">
      <c r="A14" s="8">
        <v>4.0999999999999996</v>
      </c>
      <c r="B14" s="12" t="s">
        <v>15</v>
      </c>
      <c r="C14" s="10" t="s">
        <v>11</v>
      </c>
      <c r="D14" s="10" t="s">
        <v>12</v>
      </c>
      <c r="E14" s="11"/>
      <c r="F14" s="22">
        <f>D14*E14</f>
        <v>0</v>
      </c>
      <c r="G14" s="25"/>
    </row>
    <row r="15" spans="1:11" ht="24.9" customHeight="1">
      <c r="A15" s="3">
        <v>5</v>
      </c>
      <c r="B15" s="21" t="s">
        <v>16</v>
      </c>
      <c r="C15" s="20"/>
      <c r="D15" s="20"/>
      <c r="E15" s="20"/>
      <c r="F15" s="20"/>
      <c r="G15" s="23">
        <f>F16</f>
        <v>0</v>
      </c>
      <c r="K15" s="63"/>
    </row>
    <row r="16" spans="1:11" ht="24.9" customHeight="1">
      <c r="A16" s="8">
        <v>5.0999999999999996</v>
      </c>
      <c r="B16" s="12" t="s">
        <v>17</v>
      </c>
      <c r="C16" s="10" t="s">
        <v>11</v>
      </c>
      <c r="D16" s="10" t="s">
        <v>12</v>
      </c>
      <c r="E16" s="11"/>
      <c r="F16" s="22">
        <f>D16*E16</f>
        <v>0</v>
      </c>
      <c r="G16" s="25"/>
    </row>
    <row r="17" spans="1:7" ht="24.9" customHeight="1">
      <c r="A17" s="3">
        <v>6</v>
      </c>
      <c r="B17" s="21" t="s">
        <v>18</v>
      </c>
      <c r="C17" s="20"/>
      <c r="D17" s="20"/>
      <c r="E17" s="20"/>
      <c r="F17" s="20"/>
      <c r="G17" s="23">
        <f>F18</f>
        <v>0</v>
      </c>
    </row>
    <row r="18" spans="1:7" ht="24.9" customHeight="1">
      <c r="A18" s="13">
        <v>6.1</v>
      </c>
      <c r="B18" s="12" t="s">
        <v>19</v>
      </c>
      <c r="C18" s="10" t="s">
        <v>11</v>
      </c>
      <c r="D18" s="10" t="s">
        <v>12</v>
      </c>
      <c r="E18" s="11"/>
      <c r="F18" s="22">
        <f>D18*E18</f>
        <v>0</v>
      </c>
      <c r="G18" s="25"/>
    </row>
    <row r="19" spans="1:7" ht="24.9" customHeight="1">
      <c r="A19" s="16">
        <v>7</v>
      </c>
      <c r="B19" s="15" t="s">
        <v>25</v>
      </c>
      <c r="C19" s="14"/>
      <c r="D19" s="14"/>
      <c r="E19" s="14"/>
      <c r="F19" s="14"/>
      <c r="G19" s="26">
        <f>F20</f>
        <v>0</v>
      </c>
    </row>
    <row r="20" spans="1:7" ht="24.9" customHeight="1">
      <c r="A20" s="4">
        <v>7.1</v>
      </c>
      <c r="B20" s="12" t="s">
        <v>20</v>
      </c>
      <c r="C20" s="10" t="s">
        <v>11</v>
      </c>
      <c r="D20" s="10" t="s">
        <v>12</v>
      </c>
      <c r="E20" s="11"/>
      <c r="F20" s="22">
        <f>D20*E20</f>
        <v>0</v>
      </c>
      <c r="G20" s="25"/>
    </row>
    <row r="21" spans="1:7" ht="24.9" customHeight="1">
      <c r="A21" s="16">
        <v>8</v>
      </c>
      <c r="B21" s="15" t="s">
        <v>26</v>
      </c>
      <c r="C21" s="14"/>
      <c r="D21" s="14"/>
      <c r="E21" s="14"/>
      <c r="F21" s="14"/>
      <c r="G21" s="23">
        <f>F23+F24</f>
        <v>0</v>
      </c>
    </row>
    <row r="22" spans="1:7" ht="24.9" customHeight="1">
      <c r="A22" s="8">
        <v>8.1</v>
      </c>
      <c r="B22" s="9" t="s">
        <v>60</v>
      </c>
      <c r="C22" s="10" t="s">
        <v>11</v>
      </c>
      <c r="D22" s="10" t="s">
        <v>12</v>
      </c>
      <c r="E22" s="11"/>
      <c r="F22" s="22">
        <f>D22*E22</f>
        <v>0</v>
      </c>
      <c r="G22" s="11"/>
    </row>
    <row r="23" spans="1:7" ht="24.9" customHeight="1">
      <c r="A23" s="8">
        <v>8.1999999999999993</v>
      </c>
      <c r="B23" s="12" t="s">
        <v>21</v>
      </c>
      <c r="C23" s="10" t="s">
        <v>11</v>
      </c>
      <c r="D23" s="10" t="s">
        <v>12</v>
      </c>
      <c r="E23" s="11"/>
      <c r="F23" s="22">
        <f>D23*E23</f>
        <v>0</v>
      </c>
      <c r="G23" s="11"/>
    </row>
    <row r="24" spans="1:7" ht="24.9" customHeight="1" thickBot="1">
      <c r="A24" s="8">
        <v>8.3000000000000007</v>
      </c>
      <c r="B24" s="12" t="s">
        <v>22</v>
      </c>
      <c r="C24" s="10" t="s">
        <v>11</v>
      </c>
      <c r="D24" s="10" t="s">
        <v>12</v>
      </c>
      <c r="E24" s="11"/>
      <c r="F24" s="22">
        <f>D24*E24</f>
        <v>0</v>
      </c>
      <c r="G24" s="11"/>
    </row>
    <row r="25" spans="1:7" ht="24.9" customHeight="1" thickBot="1">
      <c r="F25" s="27" t="s">
        <v>55</v>
      </c>
      <c r="G25" s="28">
        <f>SUM(G6:G21)</f>
        <v>0</v>
      </c>
    </row>
    <row r="27" spans="1:7" ht="20.100000000000001" customHeight="1" thickBot="1">
      <c r="A27" s="62" t="s">
        <v>27</v>
      </c>
      <c r="B27" s="62"/>
      <c r="C27" s="17"/>
    </row>
    <row r="28" spans="1:7" ht="20.100000000000001" customHeight="1">
      <c r="A28" s="29" t="s">
        <v>28</v>
      </c>
      <c r="B28" s="30" t="s">
        <v>29</v>
      </c>
      <c r="C28" s="31">
        <f>G25</f>
        <v>0</v>
      </c>
    </row>
    <row r="29" spans="1:7" ht="20.100000000000001" customHeight="1">
      <c r="A29" s="32" t="s">
        <v>30</v>
      </c>
      <c r="B29" s="33" t="s">
        <v>54</v>
      </c>
      <c r="C29" s="34">
        <f>C28*0.1</f>
        <v>0</v>
      </c>
    </row>
    <row r="30" spans="1:7" ht="20.100000000000001" customHeight="1">
      <c r="A30" s="32" t="s">
        <v>31</v>
      </c>
      <c r="B30" s="35" t="s">
        <v>32</v>
      </c>
      <c r="C30" s="36">
        <f>SUM(C28:C29)</f>
        <v>0</v>
      </c>
    </row>
    <row r="31" spans="1:7" ht="20.100000000000001" customHeight="1">
      <c r="A31" s="37"/>
      <c r="B31" s="38"/>
      <c r="C31" s="39"/>
    </row>
    <row r="32" spans="1:7" ht="20.100000000000001" customHeight="1">
      <c r="A32" s="32" t="s">
        <v>33</v>
      </c>
      <c r="B32" s="33" t="s">
        <v>34</v>
      </c>
      <c r="C32" s="40">
        <f>C28*0.22</f>
        <v>0</v>
      </c>
    </row>
    <row r="33" spans="1:6" ht="20.100000000000001" customHeight="1">
      <c r="A33" s="32" t="s">
        <v>35</v>
      </c>
      <c r="B33" s="33" t="s">
        <v>36</v>
      </c>
      <c r="C33" s="40">
        <f>C29*0.22</f>
        <v>0</v>
      </c>
    </row>
    <row r="34" spans="1:6" ht="20.100000000000001" customHeight="1">
      <c r="A34" s="41" t="s">
        <v>37</v>
      </c>
      <c r="B34" s="42" t="s">
        <v>38</v>
      </c>
      <c r="C34" s="43">
        <f>SUM(C32:C33)</f>
        <v>0</v>
      </c>
    </row>
    <row r="35" spans="1:6" ht="20.100000000000001" customHeight="1">
      <c r="A35" s="44"/>
      <c r="B35" s="45"/>
      <c r="C35" s="46"/>
    </row>
    <row r="36" spans="1:6" ht="20.100000000000001" customHeight="1">
      <c r="A36" s="41" t="s">
        <v>39</v>
      </c>
      <c r="B36" s="47" t="s">
        <v>40</v>
      </c>
      <c r="C36" s="48">
        <f>C30+C34</f>
        <v>0</v>
      </c>
    </row>
    <row r="37" spans="1:6" ht="20.100000000000001" customHeight="1">
      <c r="A37" s="49"/>
      <c r="B37" s="50"/>
      <c r="C37" s="51"/>
    </row>
    <row r="38" spans="1:6" ht="20.100000000000001" customHeight="1">
      <c r="A38" s="32" t="s">
        <v>41</v>
      </c>
      <c r="B38" s="33" t="s">
        <v>42</v>
      </c>
      <c r="C38" s="34"/>
    </row>
    <row r="39" spans="1:6" ht="20.100000000000001" customHeight="1">
      <c r="A39" s="32" t="s">
        <v>43</v>
      </c>
      <c r="B39" s="33" t="s">
        <v>44</v>
      </c>
      <c r="C39" s="34">
        <f>C29*0.5</f>
        <v>0</v>
      </c>
    </row>
    <row r="40" spans="1:6" ht="20.100000000000001" customHeight="1">
      <c r="A40" s="52"/>
      <c r="B40" s="53" t="s">
        <v>45</v>
      </c>
      <c r="C40" s="54">
        <f>SUM(C38:C39)</f>
        <v>0</v>
      </c>
    </row>
    <row r="41" spans="1:6" ht="20.100000000000001" customHeight="1">
      <c r="A41" s="55"/>
      <c r="B41" s="56"/>
      <c r="C41" s="57"/>
    </row>
    <row r="42" spans="1:6" ht="20.100000000000001" customHeight="1">
      <c r="A42" s="32" t="s">
        <v>46</v>
      </c>
      <c r="B42" s="33" t="s">
        <v>47</v>
      </c>
      <c r="C42" s="34">
        <f>C38*0.6676</f>
        <v>0</v>
      </c>
    </row>
    <row r="43" spans="1:6" ht="20.100000000000001" customHeight="1">
      <c r="A43" s="32" t="s">
        <v>48</v>
      </c>
      <c r="B43" s="33" t="s">
        <v>49</v>
      </c>
      <c r="C43" s="34">
        <f>C39*0.6676</f>
        <v>0</v>
      </c>
    </row>
    <row r="44" spans="1:6" ht="20.100000000000001" customHeight="1">
      <c r="A44" s="32" t="s">
        <v>50</v>
      </c>
      <c r="B44" s="35" t="s">
        <v>51</v>
      </c>
      <c r="C44" s="58">
        <f>SUM(C42:C43)</f>
        <v>0</v>
      </c>
    </row>
    <row r="45" spans="1:6" ht="20.100000000000001" customHeight="1">
      <c r="A45" s="37"/>
      <c r="B45" s="38"/>
      <c r="C45" s="51"/>
    </row>
    <row r="46" spans="1:6" ht="30" customHeight="1" thickBot="1">
      <c r="A46" s="61" t="s">
        <v>52</v>
      </c>
      <c r="B46" s="59" t="s">
        <v>53</v>
      </c>
      <c r="C46" s="60">
        <v>625000</v>
      </c>
      <c r="F46" s="63"/>
    </row>
  </sheetData>
  <mergeCells count="6">
    <mergeCell ref="A1:G1"/>
    <mergeCell ref="A2:G2"/>
    <mergeCell ref="A3:B3"/>
    <mergeCell ref="C3:D3"/>
    <mergeCell ref="A4:B4"/>
    <mergeCell ref="C4:D4"/>
  </mergeCells>
  <pageMargins left="0.51181102362204722" right="0.31496062992125984" top="0.15748031496062992" bottom="0.15748031496062992" header="0.31496062992125984" footer="0.31496062992125984"/>
  <pageSetup paperSize="9" scale="6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6" ma:contentTypeDescription="Crear nuevo documento." ma:contentTypeScope="" ma:versionID="d640c99451d969d452c03a423cab52bf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db20c8fdee96afe45821c8d80e605d54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5505408-5c6d-44ee-8498-b0d0c57c939b}" ma:internalName="TaxCatchAll" ma:showField="CatchAllData" ma:web="cf1eacbf-b423-4571-9663-be109503d6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1eacbf-b423-4571-9663-be109503d6c1" xsi:nil="true"/>
    <lcf76f155ced4ddcb4097134ff3c332f xmlns="129bd742-4ca2-47dd-a8a8-a5fbe02570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F19D3C-FAB9-4A7F-9128-8455C5EBD559}"/>
</file>

<file path=customXml/itemProps2.xml><?xml version="1.0" encoding="utf-8"?>
<ds:datastoreItem xmlns:ds="http://schemas.openxmlformats.org/officeDocument/2006/customXml" ds:itemID="{A0DB2718-58AC-445D-812A-0717430005BA}"/>
</file>

<file path=customXml/itemProps3.xml><?xml version="1.0" encoding="utf-8"?>
<ds:datastoreItem xmlns:ds="http://schemas.openxmlformats.org/officeDocument/2006/customXml" ds:itemID="{3C42296B-679D-44BA-A609-4BC91E7A8F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Esc 105 Rocha</vt:lpstr>
      <vt:lpstr>'Esc 105 Rocha'!Área_de_impresión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Usuario</cp:lastModifiedBy>
  <cp:lastPrinted>2021-11-15T18:34:28Z</cp:lastPrinted>
  <dcterms:created xsi:type="dcterms:W3CDTF">2021-11-04T19:43:36Z</dcterms:created>
  <dcterms:modified xsi:type="dcterms:W3CDTF">2022-03-13T18:15:05Z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